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4\Artik Subvencia\Artik qaghaq Tuf\9.Grigor Lusavorich poxoc\BoQ\"/>
    </mc:Choice>
  </mc:AlternateContent>
  <bookViews>
    <workbookView showHorizontalScroll="0" showVerticalScroll="0" showSheetTabs="0" xWindow="0" yWindow="0" windowWidth="28800" windowHeight="12228" tabRatio="910"/>
  </bookViews>
  <sheets>
    <sheet name="Ampop ampopagir" sheetId="1" r:id="rId1"/>
  </sheets>
  <definedNames>
    <definedName name="_xlnm.Print_Area" localSheetId="0">'Ampop ampopagir'!$A$1:$H$49</definedName>
    <definedName name="_xlnm.Print_Titles" localSheetId="0">'Ampop ampopagir'!$4:$4</definedName>
  </definedNames>
  <calcPr calcId="162913"/>
</workbook>
</file>

<file path=xl/calcChain.xml><?xml version="1.0" encoding="utf-8"?>
<calcChain xmlns="http://schemas.openxmlformats.org/spreadsheetml/2006/main">
  <c r="L7" i="1" l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6" i="1"/>
  <c r="H6" i="1" l="1"/>
  <c r="H8" i="1"/>
  <c r="H9" i="1"/>
  <c r="H10" i="1"/>
  <c r="H11" i="1"/>
  <c r="H12" i="1"/>
  <c r="H14" i="1"/>
  <c r="H15" i="1"/>
  <c r="H16" i="1"/>
  <c r="H18" i="1"/>
  <c r="H19" i="1"/>
  <c r="H20" i="1"/>
  <c r="H21" i="1"/>
  <c r="H23" i="1"/>
  <c r="H24" i="1"/>
  <c r="H25" i="1"/>
  <c r="H26" i="1"/>
  <c r="H28" i="1"/>
  <c r="H29" i="1"/>
  <c r="H30" i="1"/>
  <c r="H31" i="1"/>
  <c r="H32" i="1"/>
  <c r="H34" i="1"/>
  <c r="H35" i="1"/>
  <c r="H36" i="1"/>
  <c r="H37" i="1"/>
  <c r="H38" i="1"/>
  <c r="H39" i="1"/>
  <c r="H40" i="1"/>
  <c r="H42" i="1"/>
  <c r="H43" i="1"/>
  <c r="H44" i="1"/>
  <c r="I27" i="1" l="1"/>
  <c r="I13" i="1"/>
  <c r="I6" i="1"/>
  <c r="H45" i="1"/>
  <c r="G51" i="1" s="1"/>
</calcChain>
</file>

<file path=xl/sharedStrings.xml><?xml version="1.0" encoding="utf-8"?>
<sst xmlns="http://schemas.openxmlformats.org/spreadsheetml/2006/main" count="156" uniqueCount="109">
  <si>
    <t>NN</t>
  </si>
  <si>
    <t>I.  Зем. Работы</t>
  </si>
  <si>
    <t>I. Հողային աշխատանքներ</t>
  </si>
  <si>
    <t>единица измерения</t>
  </si>
  <si>
    <t>Աշխատանքների  անվանումը</t>
  </si>
  <si>
    <t>Օбъем
Ծավալը</t>
  </si>
  <si>
    <t>II. Երթևեկելի մաս</t>
  </si>
  <si>
    <t>II. Проезжая часть</t>
  </si>
  <si>
    <t xml:space="preserve">Միաձույլ բետոնի B-20 (եզրաշար 20x40սմ) հիմքի համար նախատեսվող ավազակոպիճային շերտ հ=5սմ </t>
  </si>
  <si>
    <t>Гравийно - печаный слой h=5см для основания монолитного бетона B-20 (верста 20x40 см)</t>
  </si>
  <si>
    <t>Երթևեկելի մասի, իջատեղերի և մուտքերի եզրային հատվածների ամրացում միաձույլ բետոնով B-20 (եզրաշար 20x40սմ)</t>
  </si>
  <si>
    <t>Երթ. մասի տուֆե 18x20x40սմ ծածկույթ (շաղախ)</t>
  </si>
  <si>
    <t>Мощение туф камнями 18x20x40см (раствор)</t>
  </si>
  <si>
    <r>
      <t>м</t>
    </r>
    <r>
      <rPr>
        <vertAlign val="superscript"/>
        <sz val="12"/>
        <rFont val="GHEA Grapalat"/>
        <family val="3"/>
      </rPr>
      <t>3</t>
    </r>
  </si>
  <si>
    <r>
      <t>մ</t>
    </r>
    <r>
      <rPr>
        <vertAlign val="superscript"/>
        <sz val="12"/>
        <rFont val="GHEA Grapalat"/>
        <family val="3"/>
      </rPr>
      <t>3</t>
    </r>
  </si>
  <si>
    <r>
      <t>м</t>
    </r>
    <r>
      <rPr>
        <vertAlign val="superscript"/>
        <sz val="12"/>
        <color indexed="8"/>
        <rFont val="GHEA Grapalat"/>
        <family val="3"/>
      </rPr>
      <t>2</t>
    </r>
  </si>
  <si>
    <r>
      <t>մ</t>
    </r>
    <r>
      <rPr>
        <vertAlign val="superscript"/>
        <sz val="12"/>
        <color indexed="8"/>
        <rFont val="GHEA Grapalat"/>
        <family val="3"/>
      </rPr>
      <t>2</t>
    </r>
  </si>
  <si>
    <t>Укрепление кромок проезжей части, съездов и входов монолитным бетоном B-20 (верста 20x40 см)</t>
  </si>
  <si>
    <t>Гравийно-песчаный слой h=10см</t>
  </si>
  <si>
    <t>Ավազակոպճային շերտ h=10սմ</t>
  </si>
  <si>
    <t>Гидроизоляция (2 слоя горячий битум)</t>
  </si>
  <si>
    <t>Ջրամեկուսացում (2 շերտ տաք բիտումով)</t>
  </si>
  <si>
    <t>Армирование</t>
  </si>
  <si>
    <t>Ամրան</t>
  </si>
  <si>
    <t>СЕТКА</t>
  </si>
  <si>
    <t>ՑԱՆՑ</t>
  </si>
  <si>
    <t>L 70x7мм L=1000 ГОСТ 8509.93</t>
  </si>
  <si>
    <t>L 70x7մմ L=1000 ԳՈՍՏ 8509.93</t>
  </si>
  <si>
    <t>L 63x6мм L=996 ГОСТ 8509.93</t>
  </si>
  <si>
    <t>L 63x6մմ L=996 ԳՈՍՏ 8509.93</t>
  </si>
  <si>
    <t>L 63x6мм L=450 ГОСТ 8509.93</t>
  </si>
  <si>
    <t>L 63x6մմ L=450 ԳՈՍՏ 8509.93</t>
  </si>
  <si>
    <t xml:space="preserve">50x10мм L=434 ГОСТ </t>
  </si>
  <si>
    <t xml:space="preserve">50x10մմ L=434 ГОСТ </t>
  </si>
  <si>
    <t xml:space="preserve">Монолитный бетон B-20 </t>
  </si>
  <si>
    <t xml:space="preserve">Միաձույլ բետոն B-20 </t>
  </si>
  <si>
    <r>
      <t>м</t>
    </r>
    <r>
      <rPr>
        <vertAlign val="superscript"/>
        <sz val="12"/>
        <rFont val="GHEA Grapalat"/>
        <family val="3"/>
      </rPr>
      <t>2</t>
    </r>
  </si>
  <si>
    <r>
      <t>մ</t>
    </r>
    <r>
      <rPr>
        <vertAlign val="superscript"/>
        <sz val="12"/>
        <rFont val="GHEA Grapalat"/>
        <family val="3"/>
      </rPr>
      <t>2</t>
    </r>
  </si>
  <si>
    <t>Ø 12 А-500с L=550 ГОСТ 34028-2016</t>
  </si>
  <si>
    <t>Ø 12 А-500с L=550 ԳՕՍՏ 34028-2016</t>
  </si>
  <si>
    <t>Ø 8 Ас-1 L=1000 ГОСТ 34028-2016</t>
  </si>
  <si>
    <t>Ø 8 Ас-1 L=1000 ԳՕՍՏ 34028-2016</t>
  </si>
  <si>
    <t>Ø 12 А-500с L=390 ГОСТ 34028-2016</t>
  </si>
  <si>
    <t>Ø 12 А-500с L=390 ԳՕՍՏ 34028-2016</t>
  </si>
  <si>
    <t>Ø 12 А-500с L=1000 ГОСТ 34028-2016</t>
  </si>
  <si>
    <t>Ø 12 А-500с L=1000 ԳՕՍՏ  34028-2016</t>
  </si>
  <si>
    <t>III. Устройство водвприемника (30x34см) из монолитного ж/бетона с мет. сеткой L=12п.м</t>
  </si>
  <si>
    <t>III. Միաձույլ ե/բ ջրընդունիչի (30x34սմ) կառուցում մետ. ցանցով L=12գծմ</t>
  </si>
  <si>
    <t>ВЕДОМОСТЬ ОБЪЕМОВ /ԾԱՎԱԼԱԹԵՐԹ</t>
  </si>
  <si>
    <t>Наименование работ</t>
  </si>
  <si>
    <t>չափման 
միավոր</t>
  </si>
  <si>
    <t>Стимость 
единицы
Միավորի
արժեքը</t>
  </si>
  <si>
    <t>Итого
Ընդամենը
(тысяча драм/
հազար դրամ)</t>
  </si>
  <si>
    <t>Составил / Կազմեց                                                              Р. Аракелян /Ռ. Առաքելյան</t>
  </si>
  <si>
    <t>Общий
Ընդհանուրը</t>
  </si>
  <si>
    <t>IV. Установка  ж/б трубы отв. 2x 2.0мx2.0м</t>
  </si>
  <si>
    <t>IV.Հավաքովի ե/բ  խողովակի բացվածքը 2x 2.0մx2.0մ տեղադրում</t>
  </si>
  <si>
    <t>Земляные работы 9-IV(9.6) кат. грунта вручную по исправлению русла, погрузка на а/с и перевозка в отвал на расстояние 3,0км.</t>
  </si>
  <si>
    <t>Հողային աշխատանքներ 9-IV(9 .6) կարգի բնահողում հունի ուղղման համար ձեռքի աշխատանքով բարձում  ա/ի և տեղափ. լցակույտ 3,0կմ հեռ. վրա</t>
  </si>
  <si>
    <t>Гравийно-песчаная подготовка
h=10 см</t>
  </si>
  <si>
    <t>Ավազակոպճային նախապատրաստում   հ=10 սմ</t>
  </si>
  <si>
    <t>Устройство оголовок из монолитного бетона B20,   F100</t>
  </si>
  <si>
    <t>Գլխադիրի կառուցում միաձույլ բետոնից B20, F200</t>
  </si>
  <si>
    <t>Устройство открылков из монолит. бетона B-20, F100</t>
  </si>
  <si>
    <t>Ուղղորդ թևերի կառուցում  միաձույլ բետոնից B20, F100</t>
  </si>
  <si>
    <t>фундамент</t>
  </si>
  <si>
    <t xml:space="preserve">
հիմքեր
</t>
  </si>
  <si>
    <t>тело</t>
  </si>
  <si>
    <t>իրաններ</t>
  </si>
  <si>
    <t>Фундамент блоков из монолитного бетона B20,   F100</t>
  </si>
  <si>
    <t>Օղակների հիմքերի միաձույլ բետոն B20,F 100</t>
  </si>
  <si>
    <t>Устройство лотка и упорного зуба из монолитного бетона B20,   F100</t>
  </si>
  <si>
    <t>Վաքի և հենակային ատամի միաձույլ բետոն B 20,F 100</t>
  </si>
  <si>
    <t>штук</t>
  </si>
  <si>
    <t>հատ</t>
  </si>
  <si>
    <t>кг</t>
  </si>
  <si>
    <t>կգ</t>
  </si>
  <si>
    <t>Обмазочная гидроизоляция 2 слоями горячего битума</t>
  </si>
  <si>
    <t>Քսվածքային ջրամեկուսացում 2 շերտ տաք բիտումով</t>
  </si>
  <si>
    <t>Оклеечная гидроизоляция</t>
  </si>
  <si>
    <t>Սոսնձային ջրամեկուսացում</t>
  </si>
  <si>
    <t>Обратная засыпка</t>
  </si>
  <si>
    <t xml:space="preserve">Հետադարձ լիցք  </t>
  </si>
  <si>
    <t xml:space="preserve">бульдозером (9-IV(9 .6))                                                           </t>
  </si>
  <si>
    <t>բուլդոզերով (9-IV(9 .6)))</t>
  </si>
  <si>
    <t xml:space="preserve">вручную (9-IV(9 .6))                                                   </t>
  </si>
  <si>
    <t>ձեռքի աշխատանքով (9-IV(9 .6))</t>
  </si>
  <si>
    <t xml:space="preserve">Разборка сущ.  бет. конструк. отбойным молотком, погрузка на а/с экс. 1,0м3 ковш, и перевозка в отвал на на среднее расстояние 3,0км. </t>
  </si>
  <si>
    <t xml:space="preserve"> Միաձույլ բետոնե կառուցվածքի քանդում հետահար մուրճով, բարձում ա/ի էքս. 1.0մ3 շ.տ և տեղափոխում լցակույտ 3,0կմ հեռ. վրա</t>
  </si>
  <si>
    <r>
      <t>Разработка грунта 9․6(9-IV) и погрузка экс 1,5м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 ковшом на а/с и вывоз в отвал на 3 км </t>
    </r>
  </si>
  <si>
    <r>
      <t>9․6(9-IV)կարգի բնահողի մշակում և բարձում էկս 1,5մ</t>
    </r>
    <r>
      <rPr>
        <vertAlign val="superscript"/>
        <sz val="12"/>
        <rFont val="GHEA Grapalat"/>
        <charset val="204"/>
      </rPr>
      <t xml:space="preserve">3 </t>
    </r>
    <r>
      <rPr>
        <sz val="12"/>
        <rFont val="GHEA Grapalat"/>
        <family val="3"/>
      </rPr>
      <t xml:space="preserve">շ.տ  ա/ի և տեղափոխում լցակույտ 3 կմ </t>
    </r>
  </si>
  <si>
    <r>
      <t>м</t>
    </r>
    <r>
      <rPr>
        <vertAlign val="superscript"/>
        <sz val="12"/>
        <rFont val="GHEA Grapalat"/>
        <charset val="204"/>
      </rPr>
      <t>3</t>
    </r>
  </si>
  <si>
    <r>
      <t>մ</t>
    </r>
    <r>
      <rPr>
        <vertAlign val="superscript"/>
        <sz val="12"/>
        <rFont val="GHEA Grapalat"/>
        <charset val="204"/>
      </rPr>
      <t>3</t>
    </r>
  </si>
  <si>
    <r>
      <t>Разработка 9-IV(9.6)        
 кат. грунта в котловане экс. 1,0м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ковш, погрузка на а/с и перевозка в отвал на расстояние 3,0км.</t>
    </r>
  </si>
  <si>
    <r>
      <t>Հող. աշխատանքներ 9-IV(9.6)
կարգի բնահողում փոսորակների փորման  համար էքս.1,0մ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բարձում  ա/ի և տեղափ. լցակույտ 3,0կմ  հեռ. վրա </t>
    </r>
  </si>
  <si>
    <r>
      <t>Разработка 9-IV(9. 6) кат. грунта в котловане экс. 1,0м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ковш, с боковым накоплением для обратной засыпки</t>
    </r>
  </si>
  <si>
    <r>
      <t>Հող. աշխատանքներ 9-IV(9 .6)
կարգի բնահողում  փոսորակների փորման  համար էքս.1,0մ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կողքի վրա կուտակելով հետադարձ լիցքի համար</t>
    </r>
  </si>
  <si>
    <r>
      <t>м</t>
    </r>
    <r>
      <rPr>
        <vertAlign val="superscript"/>
        <sz val="12"/>
        <rFont val="GHEA Grapalat"/>
        <charset val="204"/>
      </rPr>
      <t>2</t>
    </r>
  </si>
  <si>
    <r>
      <t>մ</t>
    </r>
    <r>
      <rPr>
        <vertAlign val="superscript"/>
        <sz val="12"/>
        <rFont val="GHEA Grapalat"/>
        <charset val="204"/>
      </rPr>
      <t>2</t>
    </r>
  </si>
  <si>
    <r>
      <t xml:space="preserve"> մ</t>
    </r>
    <r>
      <rPr>
        <vertAlign val="superscript"/>
        <sz val="12"/>
        <rFont val="GHEA Grapalat"/>
        <charset val="204"/>
      </rPr>
      <t>3</t>
    </r>
  </si>
  <si>
    <t>գծմ</t>
  </si>
  <si>
    <t>п.м.</t>
  </si>
  <si>
    <r>
      <t>Հավաքովի ե/բ N47 օղակի տեղադրում V=1,4մ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P=3,5տ չափերը 226x238x100սմ ամր,պարուն. A500C=92,2կգ/մ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>,  A240C= 41,5 կգ/մ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  B20,  F200 
Օղակների կարերի մշակում (կանեփաթել ներծծված բիտումով) </t>
    </r>
  </si>
  <si>
    <r>
      <t>Установка ж/б блока N12 V=0.52 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P=1,3т,  размеры 149x100x12см арматура Ac500=17,1 кг/м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>,  Ac500=78,3 кг/м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 B20,  F200 
Конопатка швов, пакля</t>
    </r>
  </si>
  <si>
    <t>Խճային հիմք h=15սմ</t>
  </si>
  <si>
    <t>Լվացած ավազային շերտ h=10սմ</t>
  </si>
  <si>
    <t xml:space="preserve">Щебёнистое основание  h=15см </t>
  </si>
  <si>
    <t>Слой мытого песка  h=10см</t>
  </si>
  <si>
    <t>ՀՀ Շիրակի մարզի Արթիկի համայնքապետարանի կարիքների համար Արթիկ համայնքի թվով 14 բնակավայրերի ներհամայնքային ճանապարհների տուֆ քարով սալապատման և ջրահեռացման համակարգերի անցկացման աշխատանքների կատարման նախագծերի պատրաստման և ծախսերի գնահատման խորհրդատվական ծառայություններ
Консультационные услуги по подготовке проектов и сметной стоимости строительства туфовых мощения и водоотводных систем внутримуниципальных дорог 14 населенных пунктов общины Артик, для нужд муниципалитета Артик Ширакского областьа РА.       
Արթիկ քաղաքի Գրիգոր Լուսավորիչ փողոց / улица Григора Лусаворича города Артик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</si>
</sst>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00"/>
    <numFmt numFmtId="166" formatCode="0.000000"/>
  </numFmts>
  <fonts count="19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vertAlign val="superscript"/>
      <sz val="12"/>
      <name val="GHEA Grapalat"/>
      <family val="3"/>
    </font>
    <font>
      <b/>
      <i/>
      <sz val="12"/>
      <name val="GHEA Grapalat"/>
      <family val="3"/>
    </font>
    <font>
      <sz val="12"/>
      <color indexed="8"/>
      <name val="GHEA Grapalat"/>
      <family val="3"/>
    </font>
    <font>
      <vertAlign val="superscript"/>
      <sz val="12"/>
      <color indexed="8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sz val="12"/>
      <name val="GHEA Grapalat"/>
      <charset val="204"/>
    </font>
    <font>
      <b/>
      <sz val="12"/>
      <name val="GHEA Grapalat"/>
      <charset val="204"/>
    </font>
    <font>
      <b/>
      <sz val="12"/>
      <color indexed="8"/>
      <name val="Sylfaen"/>
      <family val="1"/>
    </font>
    <font>
      <vertAlign val="superscript"/>
      <sz val="12"/>
      <name val="GHEA Grapalat"/>
      <charset val="204"/>
    </font>
    <font>
      <b/>
      <sz val="12"/>
      <color indexed="8"/>
      <name val="GHEA Grapalat"/>
      <charset val="204"/>
    </font>
    <font>
      <b/>
      <i/>
      <sz val="12"/>
      <name val="GHEA Grapalat"/>
      <charset val="204"/>
    </font>
    <font>
      <sz val="12"/>
      <color indexed="8"/>
      <name val="GHEA Grapalat"/>
      <charset val="204"/>
    </font>
    <font>
      <u/>
      <sz val="12"/>
      <name val="GHEA Grapalat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2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/>
    <xf numFmtId="0" fontId="3" fillId="2" borderId="0" xfId="0" applyFont="1" applyFill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2" borderId="0" xfId="0" applyFont="1" applyFill="1"/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/>
    <xf numFmtId="0" fontId="12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1" fillId="0" borderId="1" xfId="0" applyFont="1" applyBorder="1"/>
    <xf numFmtId="165" fontId="11" fillId="0" borderId="1" xfId="0" applyNumberFormat="1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3" fillId="4" borderId="0" xfId="0" applyFont="1" applyFill="1"/>
    <xf numFmtId="164" fontId="3" fillId="4" borderId="0" xfId="0" applyNumberFormat="1" applyFont="1" applyFill="1"/>
    <xf numFmtId="166" fontId="3" fillId="0" borderId="0" xfId="0" applyNumberFormat="1" applyFont="1"/>
    <xf numFmtId="0" fontId="1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152400</xdr:colOff>
      <xdr:row>27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27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27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27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2453821</xdr:colOff>
      <xdr:row>46</xdr:row>
      <xdr:rowOff>154215</xdr:rowOff>
    </xdr:from>
    <xdr:to>
      <xdr:col>2</xdr:col>
      <xdr:colOff>2923807</xdr:colOff>
      <xdr:row>48</xdr:row>
      <xdr:rowOff>179417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1071" y="8985251"/>
          <a:ext cx="469986" cy="5014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4"/>
  <sheetViews>
    <sheetView showGridLines="0" tabSelected="1" zoomScale="85" zoomScaleNormal="85" zoomScaleSheetLayoutView="85" zoomScalePageLayoutView="70" workbookViewId="0">
      <selection activeCell="C6" sqref="C6"/>
    </sheetView>
  </sheetViews>
  <sheetFormatPr defaultColWidth="9.33203125" defaultRowHeight="17.399999999999999" x14ac:dyDescent="0.4"/>
  <cols>
    <col min="1" max="1" width="4.44140625" style="51" customWidth="1"/>
    <col min="2" max="2" width="65.44140625" style="3" customWidth="1"/>
    <col min="3" max="3" width="74" style="3" customWidth="1"/>
    <col min="4" max="4" width="15" style="6" customWidth="1"/>
    <col min="5" max="5" width="16.88671875" style="6" bestFit="1" customWidth="1"/>
    <col min="6" max="6" width="20" style="19" customWidth="1"/>
    <col min="7" max="7" width="13.6640625" style="3" customWidth="1"/>
    <col min="8" max="8" width="16.88671875" style="3" bestFit="1" customWidth="1"/>
    <col min="9" max="9" width="14.44140625" style="3" customWidth="1"/>
    <col min="10" max="10" width="11.33203125" style="3" bestFit="1" customWidth="1"/>
    <col min="11" max="16384" width="9.33203125" style="3"/>
  </cols>
  <sheetData>
    <row r="1" spans="1:12" ht="30.6" customHeight="1" x14ac:dyDescent="0.4">
      <c r="A1" s="58" t="s">
        <v>48</v>
      </c>
      <c r="B1" s="58"/>
      <c r="C1" s="58"/>
      <c r="D1" s="58"/>
      <c r="E1" s="58"/>
      <c r="F1" s="58"/>
      <c r="G1" s="58"/>
      <c r="H1" s="58"/>
      <c r="I1" s="9"/>
    </row>
    <row r="2" spans="1:12" ht="147.75" customHeight="1" x14ac:dyDescent="0.4">
      <c r="A2" s="32"/>
      <c r="B2" s="57" t="s">
        <v>108</v>
      </c>
      <c r="C2" s="57"/>
      <c r="D2" s="57"/>
      <c r="E2" s="57"/>
      <c r="F2" s="57"/>
      <c r="G2" s="57"/>
      <c r="H2" s="9"/>
      <c r="I2" s="9"/>
    </row>
    <row r="3" spans="1:12" s="8" customFormat="1" ht="81" x14ac:dyDescent="0.35">
      <c r="A3" s="27" t="s">
        <v>0</v>
      </c>
      <c r="B3" s="1" t="s">
        <v>49</v>
      </c>
      <c r="C3" s="27" t="s">
        <v>4</v>
      </c>
      <c r="D3" s="27" t="s">
        <v>3</v>
      </c>
      <c r="E3" s="27" t="s">
        <v>50</v>
      </c>
      <c r="F3" s="27" t="s">
        <v>5</v>
      </c>
      <c r="G3" s="28" t="s">
        <v>51</v>
      </c>
      <c r="H3" s="29" t="s">
        <v>52</v>
      </c>
      <c r="I3" s="13"/>
    </row>
    <row r="4" spans="1:12" ht="14.7" customHeight="1" x14ac:dyDescent="0.4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30">
        <v>7</v>
      </c>
      <c r="H4" s="31">
        <v>8</v>
      </c>
    </row>
    <row r="5" spans="1:12" x14ac:dyDescent="0.4">
      <c r="A5" s="31"/>
      <c r="B5" s="7" t="s">
        <v>1</v>
      </c>
      <c r="C5" s="7" t="s">
        <v>2</v>
      </c>
      <c r="D5" s="1"/>
      <c r="E5" s="1"/>
      <c r="F5" s="1"/>
      <c r="G5" s="2"/>
      <c r="H5" s="2"/>
      <c r="J5" s="52">
        <v>412.90503709362832</v>
      </c>
    </row>
    <row r="6" spans="1:12" ht="36.6" x14ac:dyDescent="0.4">
      <c r="A6" s="31">
        <v>1</v>
      </c>
      <c r="B6" s="4" t="s">
        <v>89</v>
      </c>
      <c r="C6" s="21" t="s">
        <v>90</v>
      </c>
      <c r="D6" s="5" t="s">
        <v>13</v>
      </c>
      <c r="E6" s="2" t="s">
        <v>14</v>
      </c>
      <c r="F6" s="2">
        <v>253.1</v>
      </c>
      <c r="G6" s="2">
        <v>1.631</v>
      </c>
      <c r="H6" s="2">
        <f>G6*F6</f>
        <v>412.80610000000001</v>
      </c>
      <c r="I6" s="3">
        <f>SUM(H8:H12)</f>
        <v>7149.9487400000007</v>
      </c>
      <c r="J6" s="52"/>
      <c r="L6" s="3">
        <f>ROUND(G6,3)</f>
        <v>1.631</v>
      </c>
    </row>
    <row r="7" spans="1:12" x14ac:dyDescent="0.4">
      <c r="A7" s="31"/>
      <c r="B7" s="14" t="s">
        <v>7</v>
      </c>
      <c r="C7" s="14" t="s">
        <v>6</v>
      </c>
      <c r="D7" s="2"/>
      <c r="E7" s="2"/>
      <c r="F7" s="2"/>
      <c r="G7" s="2"/>
      <c r="H7" s="2"/>
      <c r="J7" s="53">
        <v>7150.1747054240586</v>
      </c>
      <c r="L7" s="3">
        <f t="shared" ref="L7:L44" si="0">ROUND(G7,3)</f>
        <v>0</v>
      </c>
    </row>
    <row r="8" spans="1:12" ht="34.799999999999997" x14ac:dyDescent="0.4">
      <c r="A8" s="33">
        <v>1</v>
      </c>
      <c r="B8" s="15" t="s">
        <v>17</v>
      </c>
      <c r="C8" s="16" t="s">
        <v>10</v>
      </c>
      <c r="D8" s="17" t="s">
        <v>101</v>
      </c>
      <c r="E8" s="18" t="s">
        <v>100</v>
      </c>
      <c r="F8" s="2">
        <v>286</v>
      </c>
      <c r="G8" s="2">
        <v>6.1210000000000004</v>
      </c>
      <c r="H8" s="2">
        <f t="shared" ref="H8:H44" si="1">G8*F8</f>
        <v>1750.6060000000002</v>
      </c>
      <c r="J8" s="52"/>
      <c r="L8" s="3">
        <f t="shared" si="0"/>
        <v>6.1210000000000004</v>
      </c>
    </row>
    <row r="9" spans="1:12" ht="34.799999999999997" x14ac:dyDescent="0.4">
      <c r="A9" s="33">
        <v>2</v>
      </c>
      <c r="B9" s="15" t="s">
        <v>9</v>
      </c>
      <c r="C9" s="16" t="s">
        <v>8</v>
      </c>
      <c r="D9" s="5" t="s">
        <v>13</v>
      </c>
      <c r="E9" s="2" t="s">
        <v>14</v>
      </c>
      <c r="F9" s="20">
        <v>2.86</v>
      </c>
      <c r="G9" s="2">
        <v>14.439</v>
      </c>
      <c r="H9" s="2">
        <f t="shared" si="1"/>
        <v>41.295539999999995</v>
      </c>
      <c r="J9" s="52"/>
      <c r="L9" s="3">
        <f t="shared" si="0"/>
        <v>14.439</v>
      </c>
    </row>
    <row r="10" spans="1:12" ht="19.2" x14ac:dyDescent="0.4">
      <c r="A10" s="33">
        <v>3</v>
      </c>
      <c r="B10" s="15" t="s">
        <v>106</v>
      </c>
      <c r="C10" s="16" t="s">
        <v>104</v>
      </c>
      <c r="D10" s="17" t="s">
        <v>15</v>
      </c>
      <c r="E10" s="18" t="s">
        <v>16</v>
      </c>
      <c r="F10" s="2">
        <v>627.70000000000005</v>
      </c>
      <c r="G10" s="2">
        <v>2.165</v>
      </c>
      <c r="H10" s="2">
        <f t="shared" si="1"/>
        <v>1358.9705000000001</v>
      </c>
      <c r="J10" s="52"/>
      <c r="L10" s="3">
        <f t="shared" si="0"/>
        <v>2.165</v>
      </c>
    </row>
    <row r="11" spans="1:12" ht="19.2" x14ac:dyDescent="0.4">
      <c r="A11" s="33">
        <v>4</v>
      </c>
      <c r="B11" s="15" t="s">
        <v>107</v>
      </c>
      <c r="C11" s="16" t="s">
        <v>105</v>
      </c>
      <c r="D11" s="17" t="s">
        <v>15</v>
      </c>
      <c r="E11" s="18" t="s">
        <v>16</v>
      </c>
      <c r="F11" s="2">
        <v>627.70000000000005</v>
      </c>
      <c r="G11" s="2">
        <v>1.341</v>
      </c>
      <c r="H11" s="2">
        <f t="shared" si="1"/>
        <v>841.74570000000006</v>
      </c>
      <c r="J11" s="52"/>
      <c r="L11" s="3">
        <f t="shared" si="0"/>
        <v>1.341</v>
      </c>
    </row>
    <row r="12" spans="1:12" ht="19.2" x14ac:dyDescent="0.4">
      <c r="A12" s="33">
        <v>5</v>
      </c>
      <c r="B12" s="15" t="s">
        <v>12</v>
      </c>
      <c r="C12" s="16" t="s">
        <v>11</v>
      </c>
      <c r="D12" s="17" t="s">
        <v>15</v>
      </c>
      <c r="E12" s="18" t="s">
        <v>16</v>
      </c>
      <c r="F12" s="2">
        <v>627.70000000000005</v>
      </c>
      <c r="G12" s="2">
        <v>5.03</v>
      </c>
      <c r="H12" s="2">
        <f t="shared" si="1"/>
        <v>3157.3310000000006</v>
      </c>
      <c r="J12" s="52"/>
      <c r="L12" s="3">
        <f t="shared" si="0"/>
        <v>5.03</v>
      </c>
    </row>
    <row r="13" spans="1:12" ht="33.6" x14ac:dyDescent="0.4">
      <c r="A13" s="34"/>
      <c r="B13" s="35" t="s">
        <v>46</v>
      </c>
      <c r="C13" s="35" t="s">
        <v>47</v>
      </c>
      <c r="D13" s="36"/>
      <c r="E13" s="36"/>
      <c r="F13" s="31"/>
      <c r="G13" s="30"/>
      <c r="H13" s="2"/>
      <c r="I13" s="37">
        <f>SUM(H14:H26)</f>
        <v>927.95292000000006</v>
      </c>
      <c r="J13" s="52">
        <v>927.64164373982987</v>
      </c>
      <c r="L13" s="3">
        <f t="shared" si="0"/>
        <v>0</v>
      </c>
    </row>
    <row r="14" spans="1:12" ht="19.2" x14ac:dyDescent="0.4">
      <c r="A14" s="31">
        <v>1</v>
      </c>
      <c r="B14" s="21" t="s">
        <v>18</v>
      </c>
      <c r="C14" s="21" t="s">
        <v>19</v>
      </c>
      <c r="D14" s="5" t="s">
        <v>13</v>
      </c>
      <c r="E14" s="2" t="s">
        <v>14</v>
      </c>
      <c r="F14" s="22">
        <v>0.84</v>
      </c>
      <c r="G14" s="30">
        <v>11.393000000000001</v>
      </c>
      <c r="H14" s="2">
        <f t="shared" si="1"/>
        <v>9.5701200000000011</v>
      </c>
      <c r="I14" s="37"/>
      <c r="J14" s="52"/>
      <c r="L14" s="3">
        <f t="shared" si="0"/>
        <v>11.393000000000001</v>
      </c>
    </row>
    <row r="15" spans="1:12" ht="19.2" x14ac:dyDescent="0.4">
      <c r="A15" s="31">
        <v>2</v>
      </c>
      <c r="B15" s="23" t="s">
        <v>34</v>
      </c>
      <c r="C15" s="23" t="s">
        <v>35</v>
      </c>
      <c r="D15" s="5" t="s">
        <v>13</v>
      </c>
      <c r="E15" s="2" t="s">
        <v>14</v>
      </c>
      <c r="F15" s="22">
        <v>1.44</v>
      </c>
      <c r="G15" s="30">
        <v>130.691</v>
      </c>
      <c r="H15" s="2">
        <f t="shared" si="1"/>
        <v>188.19504000000001</v>
      </c>
      <c r="I15" s="37"/>
      <c r="J15" s="52"/>
      <c r="L15" s="3">
        <f t="shared" si="0"/>
        <v>130.691</v>
      </c>
    </row>
    <row r="16" spans="1:12" ht="19.2" x14ac:dyDescent="0.4">
      <c r="A16" s="31">
        <v>3</v>
      </c>
      <c r="B16" s="23" t="s">
        <v>20</v>
      </c>
      <c r="C16" s="23" t="s">
        <v>21</v>
      </c>
      <c r="D16" s="5" t="s">
        <v>36</v>
      </c>
      <c r="E16" s="2" t="s">
        <v>37</v>
      </c>
      <c r="F16" s="22">
        <v>9.1199999999999992</v>
      </c>
      <c r="G16" s="30">
        <v>1.3959999999999999</v>
      </c>
      <c r="H16" s="2">
        <f t="shared" si="1"/>
        <v>12.731519999999998</v>
      </c>
      <c r="I16" s="37"/>
      <c r="J16" s="52"/>
      <c r="L16" s="3">
        <f t="shared" si="0"/>
        <v>1.3959999999999999</v>
      </c>
    </row>
    <row r="17" spans="1:12" x14ac:dyDescent="0.4">
      <c r="A17" s="38"/>
      <c r="B17" s="39" t="s">
        <v>22</v>
      </c>
      <c r="C17" s="39" t="s">
        <v>23</v>
      </c>
      <c r="D17" s="39"/>
      <c r="E17" s="39"/>
      <c r="F17" s="22"/>
      <c r="G17" s="30"/>
      <c r="H17" s="2"/>
      <c r="I17" s="37"/>
      <c r="J17" s="52"/>
      <c r="L17" s="3">
        <f t="shared" si="0"/>
        <v>0</v>
      </c>
    </row>
    <row r="18" spans="1:12" x14ac:dyDescent="0.4">
      <c r="A18" s="31"/>
      <c r="B18" s="23" t="s">
        <v>38</v>
      </c>
      <c r="C18" s="23" t="s">
        <v>39</v>
      </c>
      <c r="D18" s="24" t="s">
        <v>75</v>
      </c>
      <c r="E18" s="25" t="s">
        <v>76</v>
      </c>
      <c r="F18" s="22">
        <v>35.159999999999997</v>
      </c>
      <c r="G18" s="30">
        <v>0.502</v>
      </c>
      <c r="H18" s="2">
        <f t="shared" si="1"/>
        <v>17.650319999999997</v>
      </c>
      <c r="I18" s="37"/>
      <c r="J18" s="52"/>
      <c r="L18" s="3">
        <f t="shared" si="0"/>
        <v>0.502</v>
      </c>
    </row>
    <row r="19" spans="1:12" x14ac:dyDescent="0.4">
      <c r="A19" s="31"/>
      <c r="B19" s="23" t="s">
        <v>40</v>
      </c>
      <c r="C19" s="23" t="s">
        <v>41</v>
      </c>
      <c r="D19" s="24" t="s">
        <v>75</v>
      </c>
      <c r="E19" s="25" t="s">
        <v>76</v>
      </c>
      <c r="F19" s="22">
        <v>23.7</v>
      </c>
      <c r="G19" s="30">
        <v>0.50900000000000001</v>
      </c>
      <c r="H19" s="2">
        <f t="shared" si="1"/>
        <v>12.0633</v>
      </c>
      <c r="I19" s="37"/>
      <c r="J19" s="52"/>
      <c r="L19" s="3">
        <f t="shared" si="0"/>
        <v>0.50900000000000001</v>
      </c>
    </row>
    <row r="20" spans="1:12" x14ac:dyDescent="0.4">
      <c r="A20" s="31"/>
      <c r="B20" s="23" t="s">
        <v>42</v>
      </c>
      <c r="C20" s="23" t="s">
        <v>43</v>
      </c>
      <c r="D20" s="24" t="s">
        <v>75</v>
      </c>
      <c r="E20" s="25" t="s">
        <v>76</v>
      </c>
      <c r="F20" s="22">
        <v>49.87</v>
      </c>
      <c r="G20" s="55">
        <v>0.502</v>
      </c>
      <c r="H20" s="2">
        <f t="shared" si="1"/>
        <v>25.034739999999999</v>
      </c>
      <c r="I20" s="37"/>
      <c r="J20" s="52"/>
      <c r="L20" s="3">
        <f t="shared" si="0"/>
        <v>0.502</v>
      </c>
    </row>
    <row r="21" spans="1:12" x14ac:dyDescent="0.4">
      <c r="A21" s="31"/>
      <c r="B21" s="23" t="s">
        <v>44</v>
      </c>
      <c r="C21" s="23" t="s">
        <v>45</v>
      </c>
      <c r="D21" s="24" t="s">
        <v>75</v>
      </c>
      <c r="E21" s="25" t="s">
        <v>76</v>
      </c>
      <c r="F21" s="22">
        <v>42.62</v>
      </c>
      <c r="G21" s="55">
        <v>0.502</v>
      </c>
      <c r="H21" s="2">
        <f t="shared" si="1"/>
        <v>21.395239999999998</v>
      </c>
      <c r="I21" s="37"/>
      <c r="J21" s="52"/>
      <c r="L21" s="3">
        <f t="shared" si="0"/>
        <v>0.502</v>
      </c>
    </row>
    <row r="22" spans="1:12" x14ac:dyDescent="0.4">
      <c r="A22" s="31"/>
      <c r="B22" s="39" t="s">
        <v>24</v>
      </c>
      <c r="C22" s="39" t="s">
        <v>25</v>
      </c>
      <c r="D22" s="5"/>
      <c r="E22" s="2"/>
      <c r="F22" s="22"/>
      <c r="G22" s="30"/>
      <c r="H22" s="2"/>
      <c r="I22" s="37"/>
      <c r="J22" s="52"/>
      <c r="L22" s="3">
        <f t="shared" si="0"/>
        <v>0</v>
      </c>
    </row>
    <row r="23" spans="1:12" x14ac:dyDescent="0.4">
      <c r="A23" s="31"/>
      <c r="B23" s="23" t="s">
        <v>26</v>
      </c>
      <c r="C23" s="23" t="s">
        <v>27</v>
      </c>
      <c r="D23" s="24" t="s">
        <v>75</v>
      </c>
      <c r="E23" s="25" t="s">
        <v>76</v>
      </c>
      <c r="F23" s="22">
        <v>177.4</v>
      </c>
      <c r="G23" s="30">
        <v>1.0680000000000001</v>
      </c>
      <c r="H23" s="2">
        <f t="shared" si="1"/>
        <v>189.46320000000003</v>
      </c>
      <c r="I23" s="37"/>
      <c r="J23" s="52"/>
      <c r="L23" s="3">
        <f t="shared" si="0"/>
        <v>1.0680000000000001</v>
      </c>
    </row>
    <row r="24" spans="1:12" x14ac:dyDescent="0.4">
      <c r="A24" s="31"/>
      <c r="B24" s="23" t="s">
        <v>28</v>
      </c>
      <c r="C24" s="23" t="s">
        <v>29</v>
      </c>
      <c r="D24" s="24" t="s">
        <v>75</v>
      </c>
      <c r="E24" s="25" t="s">
        <v>76</v>
      </c>
      <c r="F24" s="22">
        <v>136.69999999999999</v>
      </c>
      <c r="G24" s="30">
        <v>1.0680000000000001</v>
      </c>
      <c r="H24" s="2">
        <f t="shared" si="1"/>
        <v>145.9956</v>
      </c>
      <c r="I24" s="37"/>
      <c r="J24" s="52"/>
      <c r="L24" s="3">
        <f t="shared" si="0"/>
        <v>1.0680000000000001</v>
      </c>
    </row>
    <row r="25" spans="1:12" x14ac:dyDescent="0.4">
      <c r="A25" s="31"/>
      <c r="B25" s="23" t="s">
        <v>30</v>
      </c>
      <c r="C25" s="23" t="s">
        <v>31</v>
      </c>
      <c r="D25" s="24" t="s">
        <v>75</v>
      </c>
      <c r="E25" s="25" t="s">
        <v>76</v>
      </c>
      <c r="F25" s="22">
        <v>61.78</v>
      </c>
      <c r="G25" s="30">
        <v>1.0680000000000001</v>
      </c>
      <c r="H25" s="2">
        <f t="shared" si="1"/>
        <v>65.981040000000007</v>
      </c>
      <c r="I25" s="37"/>
      <c r="J25" s="52"/>
      <c r="L25" s="3">
        <f t="shared" si="0"/>
        <v>1.0680000000000001</v>
      </c>
    </row>
    <row r="26" spans="1:12" x14ac:dyDescent="0.4">
      <c r="A26" s="31"/>
      <c r="B26" s="23" t="s">
        <v>32</v>
      </c>
      <c r="C26" s="23" t="s">
        <v>33</v>
      </c>
      <c r="D26" s="24" t="s">
        <v>75</v>
      </c>
      <c r="E26" s="25" t="s">
        <v>76</v>
      </c>
      <c r="F26" s="22">
        <v>224.6</v>
      </c>
      <c r="G26" s="30">
        <v>1.0680000000000001</v>
      </c>
      <c r="H26" s="2">
        <f t="shared" si="1"/>
        <v>239.87280000000001</v>
      </c>
      <c r="I26" s="37"/>
      <c r="J26" s="52"/>
      <c r="L26" s="3">
        <f t="shared" si="0"/>
        <v>1.0680000000000001</v>
      </c>
    </row>
    <row r="27" spans="1:12" ht="33.6" x14ac:dyDescent="0.4">
      <c r="A27" s="34"/>
      <c r="B27" s="35" t="s">
        <v>55</v>
      </c>
      <c r="C27" s="35" t="s">
        <v>56</v>
      </c>
      <c r="D27" s="36"/>
      <c r="E27" s="36"/>
      <c r="F27" s="31"/>
      <c r="G27" s="30"/>
      <c r="H27" s="2"/>
      <c r="I27" s="3">
        <f>SUM(H28:H44)</f>
        <v>16935.041850000001</v>
      </c>
      <c r="J27" s="3">
        <v>16935.028471681409</v>
      </c>
      <c r="L27" s="3">
        <f t="shared" si="0"/>
        <v>0</v>
      </c>
    </row>
    <row r="28" spans="1:12" ht="52.2" x14ac:dyDescent="0.4">
      <c r="A28" s="30">
        <v>1</v>
      </c>
      <c r="B28" s="40" t="s">
        <v>57</v>
      </c>
      <c r="C28" s="40" t="s">
        <v>58</v>
      </c>
      <c r="D28" s="30" t="s">
        <v>91</v>
      </c>
      <c r="E28" s="30" t="s">
        <v>92</v>
      </c>
      <c r="F28" s="22">
        <v>44</v>
      </c>
      <c r="G28" s="30">
        <v>9.7729999999999997</v>
      </c>
      <c r="H28" s="2">
        <f t="shared" si="1"/>
        <v>430.012</v>
      </c>
      <c r="L28" s="3">
        <f t="shared" si="0"/>
        <v>9.7729999999999997</v>
      </c>
    </row>
    <row r="29" spans="1:12" ht="54" x14ac:dyDescent="0.4">
      <c r="A29" s="30">
        <v>2</v>
      </c>
      <c r="B29" s="41" t="s">
        <v>93</v>
      </c>
      <c r="C29" s="41" t="s">
        <v>94</v>
      </c>
      <c r="D29" s="30" t="s">
        <v>91</v>
      </c>
      <c r="E29" s="30" t="s">
        <v>92</v>
      </c>
      <c r="F29" s="22">
        <v>43</v>
      </c>
      <c r="G29" s="30">
        <v>1.8580000000000001</v>
      </c>
      <c r="H29" s="2">
        <f t="shared" si="1"/>
        <v>79.894000000000005</v>
      </c>
      <c r="L29" s="3">
        <f t="shared" si="0"/>
        <v>1.8580000000000001</v>
      </c>
    </row>
    <row r="30" spans="1:12" ht="54" x14ac:dyDescent="0.4">
      <c r="A30" s="30">
        <v>3</v>
      </c>
      <c r="B30" s="41" t="s">
        <v>95</v>
      </c>
      <c r="C30" s="41" t="s">
        <v>96</v>
      </c>
      <c r="D30" s="30" t="s">
        <v>91</v>
      </c>
      <c r="E30" s="42" t="s">
        <v>92</v>
      </c>
      <c r="F30" s="22">
        <v>32</v>
      </c>
      <c r="G30" s="30">
        <v>0.81599999999999995</v>
      </c>
      <c r="H30" s="2">
        <f t="shared" si="1"/>
        <v>26.111999999999998</v>
      </c>
      <c r="L30" s="3">
        <f t="shared" si="0"/>
        <v>0.81599999999999995</v>
      </c>
    </row>
    <row r="31" spans="1:12" ht="34.799999999999997" x14ac:dyDescent="0.4">
      <c r="A31" s="30">
        <v>4</v>
      </c>
      <c r="B31" s="40" t="s">
        <v>59</v>
      </c>
      <c r="C31" s="41" t="s">
        <v>60</v>
      </c>
      <c r="D31" s="30" t="s">
        <v>91</v>
      </c>
      <c r="E31" s="30" t="s">
        <v>92</v>
      </c>
      <c r="F31" s="22">
        <v>10.89</v>
      </c>
      <c r="G31" s="30">
        <v>11.346</v>
      </c>
      <c r="H31" s="2">
        <f t="shared" si="1"/>
        <v>123.55794</v>
      </c>
      <c r="L31" s="3">
        <f t="shared" si="0"/>
        <v>11.346</v>
      </c>
    </row>
    <row r="32" spans="1:12" ht="19.2" x14ac:dyDescent="0.4">
      <c r="A32" s="30">
        <v>5</v>
      </c>
      <c r="B32" s="40" t="s">
        <v>61</v>
      </c>
      <c r="C32" s="43" t="s">
        <v>62</v>
      </c>
      <c r="D32" s="30" t="s">
        <v>91</v>
      </c>
      <c r="E32" s="30" t="s">
        <v>92</v>
      </c>
      <c r="F32" s="22">
        <v>2.27</v>
      </c>
      <c r="G32" s="30">
        <v>76.662999999999997</v>
      </c>
      <c r="H32" s="2">
        <f t="shared" si="1"/>
        <v>174.02500999999998</v>
      </c>
      <c r="L32" s="3">
        <f t="shared" si="0"/>
        <v>76.662999999999997</v>
      </c>
    </row>
    <row r="33" spans="1:12" x14ac:dyDescent="0.4">
      <c r="A33" s="61">
        <v>6</v>
      </c>
      <c r="B33" s="40" t="s">
        <v>63</v>
      </c>
      <c r="C33" s="40" t="s">
        <v>64</v>
      </c>
      <c r="D33" s="44"/>
      <c r="E33" s="30"/>
      <c r="F33" s="22"/>
      <c r="G33" s="30"/>
      <c r="H33" s="2"/>
      <c r="L33" s="3">
        <f t="shared" si="0"/>
        <v>0</v>
      </c>
    </row>
    <row r="34" spans="1:12" ht="52.2" x14ac:dyDescent="0.4">
      <c r="A34" s="61"/>
      <c r="B34" s="40" t="s">
        <v>65</v>
      </c>
      <c r="C34" s="45" t="s">
        <v>66</v>
      </c>
      <c r="D34" s="30" t="s">
        <v>91</v>
      </c>
      <c r="E34" s="30" t="s">
        <v>92</v>
      </c>
      <c r="F34" s="22">
        <v>3.85</v>
      </c>
      <c r="G34" s="30">
        <v>74.576999999999998</v>
      </c>
      <c r="H34" s="2">
        <f t="shared" si="1"/>
        <v>287.12144999999998</v>
      </c>
      <c r="L34" s="3">
        <f t="shared" si="0"/>
        <v>74.576999999999998</v>
      </c>
    </row>
    <row r="35" spans="1:12" ht="19.2" x14ac:dyDescent="0.4">
      <c r="A35" s="61"/>
      <c r="B35" s="40" t="s">
        <v>67</v>
      </c>
      <c r="C35" s="45" t="s">
        <v>68</v>
      </c>
      <c r="D35" s="30" t="s">
        <v>91</v>
      </c>
      <c r="E35" s="30" t="s">
        <v>92</v>
      </c>
      <c r="F35" s="22">
        <v>4.91</v>
      </c>
      <c r="G35" s="30">
        <v>76.662999999999997</v>
      </c>
      <c r="H35" s="2">
        <f t="shared" si="1"/>
        <v>376.41532999999998</v>
      </c>
      <c r="L35" s="3">
        <f t="shared" si="0"/>
        <v>76.662999999999997</v>
      </c>
    </row>
    <row r="36" spans="1:12" ht="19.2" x14ac:dyDescent="0.4">
      <c r="A36" s="30">
        <v>7</v>
      </c>
      <c r="B36" s="40" t="s">
        <v>69</v>
      </c>
      <c r="C36" s="40" t="s">
        <v>70</v>
      </c>
      <c r="D36" s="30" t="s">
        <v>91</v>
      </c>
      <c r="E36" s="30" t="s">
        <v>92</v>
      </c>
      <c r="F36" s="22">
        <v>27.99</v>
      </c>
      <c r="G36" s="30">
        <v>94.284999999999997</v>
      </c>
      <c r="H36" s="2">
        <f t="shared" si="1"/>
        <v>2639.0371499999997</v>
      </c>
      <c r="L36" s="3">
        <f t="shared" si="0"/>
        <v>94.284999999999997</v>
      </c>
    </row>
    <row r="37" spans="1:12" ht="34.799999999999997" x14ac:dyDescent="0.4">
      <c r="A37" s="46">
        <v>8</v>
      </c>
      <c r="B37" s="40" t="s">
        <v>71</v>
      </c>
      <c r="C37" s="41" t="s">
        <v>72</v>
      </c>
      <c r="D37" s="30" t="s">
        <v>91</v>
      </c>
      <c r="E37" s="30" t="s">
        <v>92</v>
      </c>
      <c r="F37" s="22">
        <v>7.77</v>
      </c>
      <c r="G37" s="30">
        <v>94.284999999999997</v>
      </c>
      <c r="H37" s="2">
        <f t="shared" si="1"/>
        <v>732.59444999999994</v>
      </c>
      <c r="L37" s="3">
        <f t="shared" si="0"/>
        <v>94.284999999999997</v>
      </c>
    </row>
    <row r="38" spans="1:12" ht="75" x14ac:dyDescent="0.4">
      <c r="A38" s="30">
        <v>9</v>
      </c>
      <c r="B38" s="40" t="s">
        <v>103</v>
      </c>
      <c r="C38" s="40" t="s">
        <v>102</v>
      </c>
      <c r="D38" s="30" t="s">
        <v>73</v>
      </c>
      <c r="E38" s="30" t="s">
        <v>74</v>
      </c>
      <c r="F38" s="22">
        <v>18</v>
      </c>
      <c r="G38" s="30">
        <v>605.56799999999998</v>
      </c>
      <c r="H38" s="2">
        <f t="shared" si="1"/>
        <v>10900.224</v>
      </c>
      <c r="L38" s="3">
        <f t="shared" si="0"/>
        <v>605.56799999999998</v>
      </c>
    </row>
    <row r="39" spans="1:12" ht="19.2" x14ac:dyDescent="0.4">
      <c r="A39" s="30">
        <v>10</v>
      </c>
      <c r="B39" s="40" t="s">
        <v>77</v>
      </c>
      <c r="C39" s="41" t="s">
        <v>78</v>
      </c>
      <c r="D39" s="30" t="s">
        <v>97</v>
      </c>
      <c r="E39" s="30" t="s">
        <v>98</v>
      </c>
      <c r="F39" s="22">
        <v>170.58</v>
      </c>
      <c r="G39" s="30">
        <v>1.3959999999999999</v>
      </c>
      <c r="H39" s="2">
        <f t="shared" si="1"/>
        <v>238.12968000000001</v>
      </c>
      <c r="L39" s="3">
        <f t="shared" si="0"/>
        <v>1.3959999999999999</v>
      </c>
    </row>
    <row r="40" spans="1:12" ht="19.2" x14ac:dyDescent="0.4">
      <c r="A40" s="30">
        <v>11</v>
      </c>
      <c r="B40" s="41" t="s">
        <v>79</v>
      </c>
      <c r="C40" s="41" t="s">
        <v>80</v>
      </c>
      <c r="D40" s="30" t="s">
        <v>97</v>
      </c>
      <c r="E40" s="30" t="s">
        <v>98</v>
      </c>
      <c r="F40" s="22">
        <v>21.98</v>
      </c>
      <c r="G40" s="30">
        <v>7.008</v>
      </c>
      <c r="H40" s="2">
        <f t="shared" si="1"/>
        <v>154.03584000000001</v>
      </c>
      <c r="L40" s="3">
        <f t="shared" si="0"/>
        <v>7.008</v>
      </c>
    </row>
    <row r="41" spans="1:12" x14ac:dyDescent="0.4">
      <c r="A41" s="61">
        <v>12</v>
      </c>
      <c r="B41" s="41" t="s">
        <v>81</v>
      </c>
      <c r="C41" s="40" t="s">
        <v>82</v>
      </c>
      <c r="D41" s="47"/>
      <c r="E41" s="47"/>
      <c r="F41" s="22"/>
      <c r="G41" s="30"/>
      <c r="H41" s="2"/>
      <c r="L41" s="3">
        <f t="shared" si="0"/>
        <v>0</v>
      </c>
    </row>
    <row r="42" spans="1:12" ht="19.2" x14ac:dyDescent="0.4">
      <c r="A42" s="61"/>
      <c r="B42" s="41" t="s">
        <v>83</v>
      </c>
      <c r="C42" s="41" t="s">
        <v>84</v>
      </c>
      <c r="D42" s="30" t="s">
        <v>91</v>
      </c>
      <c r="E42" s="30" t="s">
        <v>92</v>
      </c>
      <c r="F42" s="22">
        <v>29</v>
      </c>
      <c r="G42" s="30">
        <v>1.06</v>
      </c>
      <c r="H42" s="2">
        <f t="shared" si="1"/>
        <v>30.740000000000002</v>
      </c>
      <c r="L42" s="3">
        <f t="shared" si="0"/>
        <v>1.06</v>
      </c>
    </row>
    <row r="43" spans="1:12" ht="19.2" x14ac:dyDescent="0.4">
      <c r="A43" s="61"/>
      <c r="B43" s="41" t="s">
        <v>85</v>
      </c>
      <c r="C43" s="41" t="s">
        <v>86</v>
      </c>
      <c r="D43" s="30" t="s">
        <v>91</v>
      </c>
      <c r="E43" s="30" t="s">
        <v>92</v>
      </c>
      <c r="F43" s="22">
        <v>3</v>
      </c>
      <c r="G43" s="30">
        <v>2.641</v>
      </c>
      <c r="H43" s="2">
        <f t="shared" si="1"/>
        <v>7.923</v>
      </c>
      <c r="L43" s="3">
        <f t="shared" si="0"/>
        <v>2.641</v>
      </c>
    </row>
    <row r="44" spans="1:12" ht="52.2" x14ac:dyDescent="0.4">
      <c r="A44" s="30">
        <v>13</v>
      </c>
      <c r="B44" s="40" t="s">
        <v>87</v>
      </c>
      <c r="C44" s="40" t="s">
        <v>88</v>
      </c>
      <c r="D44" s="30" t="s">
        <v>91</v>
      </c>
      <c r="E44" s="48" t="s">
        <v>99</v>
      </c>
      <c r="F44" s="22">
        <v>20</v>
      </c>
      <c r="G44" s="30">
        <v>36.761000000000003</v>
      </c>
      <c r="H44" s="2">
        <f t="shared" si="1"/>
        <v>735.22</v>
      </c>
      <c r="L44" s="3">
        <f t="shared" si="0"/>
        <v>36.761000000000003</v>
      </c>
    </row>
    <row r="45" spans="1:12" ht="36" customHeight="1" x14ac:dyDescent="0.4">
      <c r="A45" s="59" t="s">
        <v>54</v>
      </c>
      <c r="B45" s="60"/>
      <c r="C45" s="60"/>
      <c r="D45" s="60"/>
      <c r="E45" s="60"/>
      <c r="F45" s="60"/>
      <c r="G45" s="60"/>
      <c r="H45" s="49">
        <f>SUM(H6:H44)</f>
        <v>25425.749610000003</v>
      </c>
    </row>
    <row r="46" spans="1:12" ht="16.5" customHeight="1" x14ac:dyDescent="0.4">
      <c r="A46" s="50"/>
      <c r="B46" s="10"/>
      <c r="C46" s="10"/>
      <c r="D46" s="11"/>
      <c r="E46" s="11"/>
      <c r="F46" s="6"/>
      <c r="G46" s="6"/>
    </row>
    <row r="47" spans="1:12" x14ac:dyDescent="0.4">
      <c r="C47" s="26"/>
      <c r="D47" s="12"/>
      <c r="E47" s="12"/>
      <c r="F47" s="12"/>
      <c r="G47" s="26"/>
    </row>
    <row r="48" spans="1:12" ht="20.25" customHeight="1" x14ac:dyDescent="0.4">
      <c r="C48" s="56" t="s">
        <v>53</v>
      </c>
      <c r="D48" s="56"/>
      <c r="E48" s="56"/>
      <c r="F48" s="56"/>
      <c r="G48" s="56"/>
    </row>
    <row r="49" spans="7:8" ht="20.25" customHeight="1" x14ac:dyDescent="0.4"/>
    <row r="50" spans="7:8" ht="20.25" customHeight="1" x14ac:dyDescent="0.4"/>
    <row r="51" spans="7:8" ht="20.25" customHeight="1" x14ac:dyDescent="0.4">
      <c r="G51" s="54">
        <f>H51-H45</f>
        <v>2.4793893317109905E-4</v>
      </c>
      <c r="H51" s="3">
        <v>25425.749857938936</v>
      </c>
    </row>
    <row r="52" spans="7:8" ht="20.25" customHeight="1" x14ac:dyDescent="0.4"/>
    <row r="53" spans="7:8" ht="20.25" customHeight="1" x14ac:dyDescent="0.4"/>
    <row r="54" spans="7:8" ht="20.25" customHeight="1" x14ac:dyDescent="0.4"/>
    <row r="55" spans="7:8" ht="20.25" customHeight="1" x14ac:dyDescent="0.4"/>
    <row r="56" spans="7:8" ht="20.25" customHeight="1" x14ac:dyDescent="0.4"/>
    <row r="57" spans="7:8" ht="20.25" customHeight="1" x14ac:dyDescent="0.4"/>
    <row r="58" spans="7:8" ht="20.25" customHeight="1" x14ac:dyDescent="0.4"/>
    <row r="59" spans="7:8" ht="20.25" customHeight="1" x14ac:dyDescent="0.4"/>
    <row r="60" spans="7:8" ht="20.25" customHeight="1" x14ac:dyDescent="0.4"/>
    <row r="61" spans="7:8" ht="20.25" customHeight="1" x14ac:dyDescent="0.4"/>
    <row r="62" spans="7:8" ht="20.25" customHeight="1" x14ac:dyDescent="0.4"/>
    <row r="63" spans="7:8" ht="20.25" customHeight="1" x14ac:dyDescent="0.4"/>
    <row r="64" spans="7:8" ht="20.25" customHeight="1" x14ac:dyDescent="0.4"/>
    <row r="65" ht="20.25" customHeight="1" x14ac:dyDescent="0.4"/>
    <row r="66" ht="20.25" customHeight="1" x14ac:dyDescent="0.4"/>
    <row r="67" ht="20.25" customHeight="1" x14ac:dyDescent="0.4"/>
    <row r="68" ht="20.25" customHeight="1" x14ac:dyDescent="0.4"/>
    <row r="69" ht="20.25" customHeight="1" x14ac:dyDescent="0.4"/>
    <row r="70" ht="20.25" customHeight="1" x14ac:dyDescent="0.4"/>
    <row r="71" ht="20.25" customHeight="1" x14ac:dyDescent="0.4"/>
    <row r="72" ht="20.25" customHeight="1" x14ac:dyDescent="0.4"/>
    <row r="73" ht="20.25" customHeight="1" x14ac:dyDescent="0.4"/>
    <row r="74" ht="20.25" customHeight="1" x14ac:dyDescent="0.4"/>
    <row r="75" ht="20.25" customHeight="1" x14ac:dyDescent="0.4"/>
    <row r="76" ht="20.25" customHeight="1" x14ac:dyDescent="0.4"/>
    <row r="77" ht="20.25" customHeight="1" x14ac:dyDescent="0.4"/>
    <row r="78" ht="20.25" customHeight="1" x14ac:dyDescent="0.4"/>
    <row r="79" ht="20.25" customHeight="1" x14ac:dyDescent="0.4"/>
    <row r="80" ht="20.25" customHeight="1" x14ac:dyDescent="0.4"/>
    <row r="81" ht="20.25" customHeight="1" x14ac:dyDescent="0.4"/>
    <row r="82" ht="20.25" customHeight="1" x14ac:dyDescent="0.4"/>
    <row r="83" ht="20.25" customHeight="1" x14ac:dyDescent="0.4"/>
    <row r="84" ht="20.25" customHeight="1" x14ac:dyDescent="0.4"/>
    <row r="85" ht="20.25" customHeight="1" x14ac:dyDescent="0.4"/>
    <row r="86" ht="20.25" customHeight="1" x14ac:dyDescent="0.4"/>
    <row r="87" ht="20.25" customHeight="1" x14ac:dyDescent="0.4"/>
    <row r="88" ht="20.25" customHeight="1" x14ac:dyDescent="0.4"/>
    <row r="89" ht="20.25" customHeight="1" x14ac:dyDescent="0.4"/>
    <row r="90" ht="20.25" customHeight="1" x14ac:dyDescent="0.4"/>
    <row r="91" ht="20.25" customHeight="1" x14ac:dyDescent="0.4"/>
    <row r="92" ht="20.25" customHeight="1" x14ac:dyDescent="0.4"/>
    <row r="93" ht="20.25" customHeight="1" x14ac:dyDescent="0.4"/>
    <row r="94" ht="20.25" customHeight="1" x14ac:dyDescent="0.4"/>
    <row r="95" ht="20.25" customHeight="1" x14ac:dyDescent="0.4"/>
    <row r="96" ht="20.25" customHeight="1" x14ac:dyDescent="0.4"/>
    <row r="97" ht="20.25" customHeight="1" x14ac:dyDescent="0.4"/>
    <row r="98" ht="20.25" customHeight="1" x14ac:dyDescent="0.4"/>
    <row r="99" ht="20.25" customHeight="1" x14ac:dyDescent="0.4"/>
    <row r="100" ht="20.25" customHeight="1" x14ac:dyDescent="0.4"/>
    <row r="101" ht="20.25" customHeight="1" x14ac:dyDescent="0.4"/>
    <row r="102" ht="20.25" customHeight="1" x14ac:dyDescent="0.4"/>
    <row r="103" ht="20.25" customHeight="1" x14ac:dyDescent="0.4"/>
    <row r="104" ht="20.25" customHeight="1" x14ac:dyDescent="0.4"/>
    <row r="105" ht="20.25" customHeight="1" x14ac:dyDescent="0.4"/>
    <row r="106" ht="20.25" customHeight="1" x14ac:dyDescent="0.4"/>
    <row r="107" ht="20.25" customHeight="1" x14ac:dyDescent="0.4"/>
    <row r="108" ht="20.25" customHeight="1" x14ac:dyDescent="0.4"/>
    <row r="109" ht="20.25" customHeight="1" x14ac:dyDescent="0.4"/>
    <row r="110" ht="20.25" customHeight="1" x14ac:dyDescent="0.4"/>
    <row r="111" ht="20.25" customHeight="1" x14ac:dyDescent="0.4"/>
    <row r="112" ht="20.25" customHeight="1" x14ac:dyDescent="0.4"/>
    <row r="113" ht="20.25" customHeight="1" x14ac:dyDescent="0.4"/>
    <row r="114" ht="20.25" customHeight="1" x14ac:dyDescent="0.4"/>
    <row r="115" ht="20.25" customHeight="1" x14ac:dyDescent="0.4"/>
    <row r="116" ht="20.25" customHeight="1" x14ac:dyDescent="0.4"/>
    <row r="117" ht="20.25" customHeight="1" x14ac:dyDescent="0.4"/>
    <row r="118" ht="20.25" customHeight="1" x14ac:dyDescent="0.4"/>
    <row r="119" ht="20.25" customHeight="1" x14ac:dyDescent="0.4"/>
    <row r="120" ht="20.25" customHeight="1" x14ac:dyDescent="0.4"/>
    <row r="121" ht="20.25" customHeight="1" x14ac:dyDescent="0.4"/>
    <row r="122" ht="20.25" customHeight="1" x14ac:dyDescent="0.4"/>
    <row r="123" ht="20.25" customHeight="1" x14ac:dyDescent="0.4"/>
    <row r="124" ht="20.25" customHeight="1" x14ac:dyDescent="0.4"/>
    <row r="125" ht="20.25" customHeight="1" x14ac:dyDescent="0.4"/>
    <row r="126" ht="20.25" customHeight="1" x14ac:dyDescent="0.4"/>
    <row r="127" ht="20.25" customHeight="1" x14ac:dyDescent="0.4"/>
    <row r="128" ht="20.25" customHeight="1" x14ac:dyDescent="0.4"/>
    <row r="129" ht="20.25" customHeight="1" x14ac:dyDescent="0.4"/>
    <row r="130" ht="20.25" customHeight="1" x14ac:dyDescent="0.4"/>
    <row r="131" ht="20.25" customHeight="1" x14ac:dyDescent="0.4"/>
    <row r="132" ht="20.25" customHeight="1" x14ac:dyDescent="0.4"/>
    <row r="133" ht="20.25" customHeight="1" x14ac:dyDescent="0.4"/>
    <row r="134" ht="20.25" customHeight="1" x14ac:dyDescent="0.4"/>
    <row r="135" ht="20.25" customHeight="1" x14ac:dyDescent="0.4"/>
    <row r="136" ht="20.25" customHeight="1" x14ac:dyDescent="0.4"/>
    <row r="137" ht="20.25" customHeight="1" x14ac:dyDescent="0.4"/>
    <row r="138" ht="20.25" customHeight="1" x14ac:dyDescent="0.4"/>
    <row r="139" ht="20.25" customHeight="1" x14ac:dyDescent="0.4"/>
    <row r="140" ht="20.25" customHeight="1" x14ac:dyDescent="0.4"/>
    <row r="141" ht="20.25" customHeight="1" x14ac:dyDescent="0.4"/>
    <row r="142" ht="20.25" customHeight="1" x14ac:dyDescent="0.4"/>
    <row r="143" ht="20.25" customHeight="1" x14ac:dyDescent="0.4"/>
    <row r="144" ht="20.25" customHeight="1" x14ac:dyDescent="0.4"/>
    <row r="145" ht="20.25" customHeight="1" x14ac:dyDescent="0.4"/>
    <row r="146" ht="20.25" customHeight="1" x14ac:dyDescent="0.4"/>
    <row r="147" ht="20.25" customHeight="1" x14ac:dyDescent="0.4"/>
    <row r="148" ht="20.25" customHeight="1" x14ac:dyDescent="0.4"/>
    <row r="149" ht="20.25" customHeight="1" x14ac:dyDescent="0.4"/>
    <row r="150" ht="20.25" customHeight="1" x14ac:dyDescent="0.4"/>
    <row r="151" ht="20.25" customHeight="1" x14ac:dyDescent="0.4"/>
    <row r="152" ht="20.25" customHeight="1" x14ac:dyDescent="0.4"/>
    <row r="153" ht="20.25" customHeight="1" x14ac:dyDescent="0.4"/>
    <row r="154" ht="20.25" customHeight="1" x14ac:dyDescent="0.4"/>
    <row r="155" ht="20.25" customHeight="1" x14ac:dyDescent="0.4"/>
    <row r="156" ht="20.25" customHeight="1" x14ac:dyDescent="0.4"/>
    <row r="157" ht="20.25" customHeight="1" x14ac:dyDescent="0.4"/>
    <row r="158" ht="20.25" customHeight="1" x14ac:dyDescent="0.4"/>
    <row r="159" ht="20.25" customHeight="1" x14ac:dyDescent="0.4"/>
    <row r="160" ht="20.25" customHeight="1" x14ac:dyDescent="0.4"/>
    <row r="161" ht="20.25" customHeight="1" x14ac:dyDescent="0.4"/>
    <row r="162" ht="20.25" customHeight="1" x14ac:dyDescent="0.4"/>
    <row r="163" ht="20.25" customHeight="1" x14ac:dyDescent="0.4"/>
    <row r="164" ht="20.25" customHeight="1" x14ac:dyDescent="0.4"/>
    <row r="165" ht="20.25" customHeight="1" x14ac:dyDescent="0.4"/>
    <row r="166" ht="20.25" customHeight="1" x14ac:dyDescent="0.4"/>
    <row r="167" ht="20.25" customHeight="1" x14ac:dyDescent="0.4"/>
    <row r="168" ht="20.25" customHeight="1" x14ac:dyDescent="0.4"/>
    <row r="169" ht="20.25" customHeight="1" x14ac:dyDescent="0.4"/>
    <row r="170" ht="20.25" customHeight="1" x14ac:dyDescent="0.4"/>
    <row r="171" ht="20.25" customHeight="1" x14ac:dyDescent="0.4"/>
    <row r="172" ht="20.25" customHeight="1" x14ac:dyDescent="0.4"/>
    <row r="173" ht="20.25" customHeight="1" x14ac:dyDescent="0.4"/>
    <row r="174" ht="20.25" customHeight="1" x14ac:dyDescent="0.4"/>
    <row r="175" ht="20.25" customHeight="1" x14ac:dyDescent="0.4"/>
    <row r="176" ht="20.25" customHeight="1" x14ac:dyDescent="0.4"/>
    <row r="177" ht="20.25" customHeight="1" x14ac:dyDescent="0.4"/>
    <row r="178" ht="20.25" customHeight="1" x14ac:dyDescent="0.4"/>
    <row r="179" ht="20.25" customHeight="1" x14ac:dyDescent="0.4"/>
    <row r="180" ht="20.25" customHeight="1" x14ac:dyDescent="0.4"/>
    <row r="181" ht="20.25" customHeight="1" x14ac:dyDescent="0.4"/>
    <row r="182" ht="20.25" customHeight="1" x14ac:dyDescent="0.4"/>
    <row r="183" ht="20.25" customHeight="1" x14ac:dyDescent="0.4"/>
    <row r="184" ht="20.25" customHeight="1" x14ac:dyDescent="0.4"/>
    <row r="185" ht="20.25" customHeight="1" x14ac:dyDescent="0.4"/>
    <row r="186" ht="20.25" customHeight="1" x14ac:dyDescent="0.4"/>
    <row r="187" ht="20.25" customHeight="1" x14ac:dyDescent="0.4"/>
    <row r="188" ht="20.25" customHeight="1" x14ac:dyDescent="0.4"/>
    <row r="189" ht="20.25" customHeight="1" x14ac:dyDescent="0.4"/>
    <row r="190" ht="20.25" customHeight="1" x14ac:dyDescent="0.4"/>
    <row r="191" ht="20.25" customHeight="1" x14ac:dyDescent="0.4"/>
    <row r="192" ht="20.25" customHeight="1" x14ac:dyDescent="0.4"/>
    <row r="193" ht="20.25" customHeight="1" x14ac:dyDescent="0.4"/>
    <row r="194" ht="20.25" customHeight="1" x14ac:dyDescent="0.4"/>
    <row r="195" ht="20.25" customHeight="1" x14ac:dyDescent="0.4"/>
    <row r="196" ht="20.25" customHeight="1" x14ac:dyDescent="0.4"/>
    <row r="197" ht="20.25" customHeight="1" x14ac:dyDescent="0.4"/>
    <row r="198" ht="20.25" customHeight="1" x14ac:dyDescent="0.4"/>
    <row r="199" ht="20.25" customHeight="1" x14ac:dyDescent="0.4"/>
    <row r="200" ht="20.25" customHeight="1" x14ac:dyDescent="0.4"/>
    <row r="201" ht="20.25" customHeight="1" x14ac:dyDescent="0.4"/>
    <row r="202" ht="20.25" customHeight="1" x14ac:dyDescent="0.4"/>
    <row r="203" ht="20.25" customHeight="1" x14ac:dyDescent="0.4"/>
    <row r="204" ht="20.25" customHeight="1" x14ac:dyDescent="0.4"/>
    <row r="205" ht="20.25" customHeight="1" x14ac:dyDescent="0.4"/>
    <row r="206" ht="20.25" customHeight="1" x14ac:dyDescent="0.4"/>
    <row r="207" ht="20.25" customHeight="1" x14ac:dyDescent="0.4"/>
    <row r="208" ht="20.25" customHeight="1" x14ac:dyDescent="0.4"/>
    <row r="209" ht="20.25" customHeight="1" x14ac:dyDescent="0.4"/>
    <row r="210" ht="20.25" customHeight="1" x14ac:dyDescent="0.4"/>
    <row r="211" ht="20.25" customHeight="1" x14ac:dyDescent="0.4"/>
    <row r="212" ht="20.25" customHeight="1" x14ac:dyDescent="0.4"/>
    <row r="213" ht="20.25" customHeight="1" x14ac:dyDescent="0.4"/>
    <row r="214" ht="20.25" customHeight="1" x14ac:dyDescent="0.4"/>
    <row r="215" ht="20.25" customHeight="1" x14ac:dyDescent="0.4"/>
    <row r="216" ht="20.25" customHeight="1" x14ac:dyDescent="0.4"/>
    <row r="217" ht="20.25" customHeight="1" x14ac:dyDescent="0.4"/>
    <row r="218" ht="20.25" customHeight="1" x14ac:dyDescent="0.4"/>
    <row r="219" ht="20.25" customHeight="1" x14ac:dyDescent="0.4"/>
    <row r="220" ht="20.25" customHeight="1" x14ac:dyDescent="0.4"/>
    <row r="221" ht="20.25" customHeight="1" x14ac:dyDescent="0.4"/>
    <row r="222" ht="20.25" customHeight="1" x14ac:dyDescent="0.4"/>
    <row r="223" ht="20.25" customHeight="1" x14ac:dyDescent="0.4"/>
    <row r="224" ht="20.25" customHeight="1" x14ac:dyDescent="0.4"/>
    <row r="225" ht="20.25" customHeight="1" x14ac:dyDescent="0.4"/>
    <row r="226" ht="20.25" customHeight="1" x14ac:dyDescent="0.4"/>
    <row r="227" ht="20.25" customHeight="1" x14ac:dyDescent="0.4"/>
    <row r="228" ht="20.25" customHeight="1" x14ac:dyDescent="0.4"/>
    <row r="229" ht="20.25" customHeight="1" x14ac:dyDescent="0.4"/>
    <row r="230" ht="20.25" customHeight="1" x14ac:dyDescent="0.4"/>
    <row r="231" ht="20.25" customHeight="1" x14ac:dyDescent="0.4"/>
    <row r="232" ht="20.25" customHeight="1" x14ac:dyDescent="0.4"/>
    <row r="233" ht="20.25" customHeight="1" x14ac:dyDescent="0.4"/>
    <row r="234" ht="20.25" customHeight="1" x14ac:dyDescent="0.4"/>
  </sheetData>
  <mergeCells count="6">
    <mergeCell ref="C48:G48"/>
    <mergeCell ref="B2:G2"/>
    <mergeCell ref="A1:H1"/>
    <mergeCell ref="A45:G45"/>
    <mergeCell ref="A33:A35"/>
    <mergeCell ref="A41:A43"/>
  </mergeCells>
  <phoneticPr fontId="0" type="noConversion"/>
  <pageMargins left="0.59055118110236227" right="0.19685039370078741" top="0.19685039370078741" bottom="0.19685039370078741" header="0.11811023622047245" footer="0.23622047244094491"/>
  <pageSetup paperSize="9" scale="61" fitToHeight="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Ruben Arakelyan</cp:lastModifiedBy>
  <cp:lastPrinted>2025-02-17T09:07:42Z</cp:lastPrinted>
  <dcterms:created xsi:type="dcterms:W3CDTF">2009-04-22T11:41:30Z</dcterms:created>
  <dcterms:modified xsi:type="dcterms:W3CDTF">2025-02-17T09:07:57Z</dcterms:modified>
</cp:coreProperties>
</file>